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900" windowHeight="5580"/>
  </bookViews>
  <sheets>
    <sheet name="Sheet1" sheetId="1" r:id="rId1"/>
  </sheets>
  <definedNames>
    <definedName name="_xlnm.Print_Titles" localSheetId="0">Sheet1!$1:$3</definedName>
  </definedNames>
  <calcPr calcId="144525" concurrentCalc="0"/>
</workbook>
</file>

<file path=xl/sharedStrings.xml><?xml version="1.0" encoding="utf-8"?>
<sst xmlns="http://schemas.openxmlformats.org/spreadsheetml/2006/main" count="35">
  <si>
    <t>黄村镇2025年度镇级部门预算项目支出报表</t>
  </si>
  <si>
    <t>编制科室：退役军人服务站</t>
  </si>
  <si>
    <t>单位：万元</t>
  </si>
  <si>
    <t>序号</t>
  </si>
  <si>
    <t>功能科目</t>
  </si>
  <si>
    <t>经济科目</t>
  </si>
  <si>
    <t>项目名称</t>
  </si>
  <si>
    <t>预算金额</t>
  </si>
  <si>
    <t>项目类型</t>
  </si>
  <si>
    <t>资金来源</t>
  </si>
  <si>
    <t>备注</t>
  </si>
  <si>
    <t>春节、元旦“两节”慰问及因故致困退役军人慰问</t>
  </si>
  <si>
    <t>市财政、区财政下沉资金、镇财政</t>
  </si>
  <si>
    <t>对现役军人（义务兵）进行慰问，慰问标准为每人3000元，慰问人数预计20人，需资金60000元；对优抚对象、60岁以上农村籍退役士兵进行慰问，慰问标准为每人1000元（500元慰问金，500元慰问品），慰问人数预计360人，需资金360000元；对当年度自主就业退役士兵进行慰问，慰问标准为每人500元，预计慰问人数9人，需资金4500元；对大病退役军人家庭进行走访慰问，慰问标准为每户2000元，预计慰问10户，需资金20000元。以上共需资金444500元。如遇重大变故致退役军人、军属困难的，经上会决议再行慰问，所需资金由镇财政列支。</t>
  </si>
  <si>
    <t>八一慰问</t>
  </si>
  <si>
    <t>区财政下沉资金、镇财政</t>
  </si>
  <si>
    <t>对现役军人（义务兵）家庭进行慰问，慰问标准为每人2000元，预计2024年现役军人（义务兵）人数为18人，需资金36000元；对退役军人进行慰问，慰问标准为每人1000元，机关在编在职和劳务派遣人员预计人数为68人，需资金68000元；对大病退役军人进行慰问，慰问标准为每人2000元，预计慰问人数10人，需资金20000元；对优抚对象进行慰问，慰问标准为区级600元，镇级600元，慰问人数预计90人，需资金108000元；对60岁以上农村籍退役士兵进行慰问，慰问标准为：每人600元，慰问人数预计为270人，需资金162000元：对驻镇部队进行慰问，慰问标准为10000元/部队，慰问部队数量为9家，需资金90000元；以上六项共需资金484000元。</t>
  </si>
  <si>
    <t>重阳节慰问</t>
  </si>
  <si>
    <t>黄村镇现有建后、解放优抚对象7人，慰问标准为：区级400元，镇级400元，预计需要5600元。</t>
  </si>
  <si>
    <t>优抚对象集中供热补贴</t>
  </si>
  <si>
    <t>镇财政</t>
  </si>
  <si>
    <t>按照北京市大兴区优抚、低保和分散供养特困人员集中供热采暖补助实施细则针对优抚对象的补助标准为：按居住房屋建筑面积80平方米应交纳的采暖费予以补助。其中，居住房屋建筑面积小于80平方米的，按实际交纳的采暖费予以补助；居住房屋建筑面积达到或超过80平方米的，按80平方米应交纳的采暖费予以补助，超出部分由个人负担。
2021-2022年度，共有8名优抚对象申请补助，共计花费13368.68元。因全镇共计89名优抚对象，故预算金额设置为20000元。</t>
  </si>
  <si>
    <t>8个人，17040元。</t>
  </si>
  <si>
    <t>优抚药费报销</t>
  </si>
  <si>
    <t>享受医疗减免待遇的优抚对象78名，参照2024年度药费报销金额，2025年优抚药费报销预计需要200000元。</t>
  </si>
  <si>
    <t>义务兵家庭优待金</t>
  </si>
  <si>
    <t>根据《北京市退役军人事务局 北京市财政局 北京市教育委员会 北京市人民政府征兵办公室关于印发北京市义务
兵家庭优待金管理办法的通知》要求，义务兵家庭优待金从批准入伍时间开始计算，每服满 6个月兵役发放一次，不满 6 个月按 6 个月发放，原则上不超过两年。由批准入伍地的镇、街道退役军人服务部门于每年5 月和 11 月底前组织发放（本区全日制高等院校应征入伍的义务兵，由学校驻地所在镇、街道发放家庭优待金）。2024年起半年发放一次，一次发放半年。发放标准参照2023年度北京市城镇居民人均消费支出，与此同时，镇政府给予10000元优待金，预计发放人数：18人，参照2023年发放金额，预计需要资金110万元。</t>
  </si>
  <si>
    <t>职业技能培训费</t>
  </si>
  <si>
    <t>按照镇级优待政策，义务兵和士官退伍后，由镇政府给予每人一次性5000元就业、技能培训、安置费。预计2024年退役人员9人，需要资金45000元</t>
  </si>
  <si>
    <t>军人立功受奖奖励</t>
  </si>
  <si>
    <t>报刊杂志订阅</t>
  </si>
  <si>
    <t>黄村镇镇级服务站订阅4套杂志，45个村（社区）服务站各订阅1套杂志，共计订阅49套。《中国退役军人》杂志定价180元/年/套，共计需要8820元。</t>
  </si>
  <si>
    <t>清明节烈士墓祭扫</t>
  </si>
  <si>
    <t>2025年完成清明节烈士墓祭扫、烈士纪念日祭扫工作，预计购买12个花篮，100支零散菊花，共需10000元。</t>
  </si>
  <si>
    <t>合计</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</si>
</sst>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indexed="8"/>
      <name val="宋体"/>
      <charset val="134"/>
    </font>
    <font>
      <sz val="20"/>
      <color rgb="FF000000"/>
      <name val="宋体"/>
      <charset val="134"/>
    </font>
    <font>
      <sz val="14"/>
      <color indexed="8"/>
      <name val="宋体"/>
      <charset val="134"/>
    </font>
    <font>
      <b/>
      <sz val="14"/>
      <color indexed="8"/>
      <name val="宋体"/>
      <charset val="134"/>
    </font>
    <font>
      <sz val="12"/>
      <color indexed="8"/>
      <name val="宋体"/>
      <charset val="134"/>
    </font>
    <font>
      <sz val="11"/>
      <color theme="1"/>
      <name val="宋体"/>
      <charset val="134"/>
      <scheme val="minor"/>
    </font>
    <font>
      <sz val="12"/>
      <color theme="1"/>
      <name val="宋体"/>
      <charset val="134"/>
    </font>
    <font>
      <sz val="20"/>
      <color indexed="8"/>
      <name val="宋体"/>
      <charset val="134"/>
    </font>
    <font>
      <sz val="11"/>
      <color indexed="8"/>
      <name val="宋体"/>
      <charset val="0"/>
    </font>
    <font>
      <i/>
      <sz val="11"/>
      <color indexed="23"/>
      <name val="宋体"/>
      <charset val="0"/>
    </font>
    <font>
      <b/>
      <sz val="11"/>
      <color indexed="62"/>
      <name val="宋体"/>
      <charset val="134"/>
    </font>
    <font>
      <u/>
      <sz val="11"/>
      <color indexed="20"/>
      <name val="宋体"/>
      <charset val="0"/>
    </font>
    <font>
      <sz val="11"/>
      <color indexed="60"/>
      <name val="宋体"/>
      <charset val="0"/>
    </font>
    <font>
      <b/>
      <sz val="11"/>
      <color indexed="9"/>
      <name val="宋体"/>
      <charset val="0"/>
    </font>
    <font>
      <b/>
      <sz val="13"/>
      <color indexed="62"/>
      <name val="宋体"/>
      <charset val="134"/>
    </font>
    <font>
      <sz val="11"/>
      <color indexed="10"/>
      <name val="宋体"/>
      <charset val="0"/>
    </font>
    <font>
      <sz val="11"/>
      <color indexed="9"/>
      <name val="宋体"/>
      <charset val="0"/>
    </font>
    <font>
      <sz val="11"/>
      <color indexed="62"/>
      <name val="宋体"/>
      <charset val="0"/>
    </font>
    <font>
      <b/>
      <sz val="11"/>
      <color indexed="52"/>
      <name val="宋体"/>
      <charset val="0"/>
    </font>
    <font>
      <sz val="11"/>
      <color indexed="52"/>
      <name val="宋体"/>
      <charset val="0"/>
    </font>
    <font>
      <b/>
      <sz val="11"/>
      <color indexed="8"/>
      <name val="宋体"/>
      <charset val="0"/>
    </font>
    <font>
      <b/>
      <sz val="18"/>
      <color indexed="62"/>
      <name val="宋体"/>
      <charset val="134"/>
    </font>
    <font>
      <u/>
      <sz val="11"/>
      <color indexed="12"/>
      <name val="宋体"/>
      <charset val="0"/>
    </font>
    <font>
      <b/>
      <sz val="11"/>
      <color indexed="63"/>
      <name val="宋体"/>
      <charset val="0"/>
    </font>
    <font>
      <b/>
      <sz val="15"/>
      <color indexed="62"/>
      <name val="宋体"/>
      <charset val="134"/>
    </font>
    <font>
      <sz val="11"/>
      <color indexed="17"/>
      <name val="宋体"/>
      <charset val="0"/>
    </font>
  </fonts>
  <fills count="18">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22"/>
        <bgColor indexed="64"/>
      </patternFill>
    </fill>
    <fill>
      <patternFill patternType="solid">
        <fgColor indexed="57"/>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
      <patternFill patternType="solid">
        <fgColor indexed="9"/>
        <bgColor indexed="64"/>
      </patternFill>
    </fill>
    <fill>
      <patternFill patternType="solid">
        <fgColor indexed="51"/>
        <bgColor indexed="64"/>
      </patternFill>
    </fill>
    <fill>
      <patternFill patternType="solid">
        <fgColor indexed="53"/>
        <bgColor indexed="64"/>
      </patternFill>
    </fill>
    <fill>
      <patternFill patternType="solid">
        <fgColor indexed="49"/>
        <bgColor indexed="64"/>
      </patternFill>
    </fill>
    <fill>
      <patternFill patternType="solid">
        <fgColor indexed="26"/>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49"/>
      </top>
      <bottom style="double">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17"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6" fillId="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7" borderId="9" applyNumberFormat="0" applyFont="0" applyAlignment="0" applyProtection="0">
      <alignment vertical="center"/>
    </xf>
    <xf numFmtId="0" fontId="16" fillId="5"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4" fillId="0" borderId="3" applyNumberFormat="0" applyFill="0" applyAlignment="0" applyProtection="0">
      <alignment vertical="center"/>
    </xf>
    <xf numFmtId="0" fontId="14" fillId="0" borderId="3" applyNumberFormat="0" applyFill="0" applyAlignment="0" applyProtection="0">
      <alignment vertical="center"/>
    </xf>
    <xf numFmtId="0" fontId="16" fillId="6" borderId="0" applyNumberFormat="0" applyBorder="0" applyAlignment="0" applyProtection="0">
      <alignment vertical="center"/>
    </xf>
    <xf numFmtId="0" fontId="10" fillId="0" borderId="7" applyNumberFormat="0" applyFill="0" applyAlignment="0" applyProtection="0">
      <alignment vertical="center"/>
    </xf>
    <xf numFmtId="0" fontId="16" fillId="4" borderId="0" applyNumberFormat="0" applyBorder="0" applyAlignment="0" applyProtection="0">
      <alignment vertical="center"/>
    </xf>
    <xf numFmtId="0" fontId="23" fillId="13" borderId="8" applyNumberFormat="0" applyAlignment="0" applyProtection="0">
      <alignment vertical="center"/>
    </xf>
    <xf numFmtId="0" fontId="18" fillId="13" borderId="4" applyNumberFormat="0" applyAlignment="0" applyProtection="0">
      <alignment vertical="center"/>
    </xf>
    <xf numFmtId="0" fontId="13" fillId="7" borderId="2" applyNumberFormat="0" applyAlignment="0" applyProtection="0">
      <alignment vertical="center"/>
    </xf>
    <xf numFmtId="0" fontId="8" fillId="3" borderId="0" applyNumberFormat="0" applyBorder="0" applyAlignment="0" applyProtection="0">
      <alignment vertical="center"/>
    </xf>
    <xf numFmtId="0" fontId="16" fillId="15" borderId="0" applyNumberFormat="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5" fillId="3" borderId="0" applyNumberFormat="0" applyBorder="0" applyAlignment="0" applyProtection="0">
      <alignment vertical="center"/>
    </xf>
    <xf numFmtId="0" fontId="12" fillId="10" borderId="0" applyNumberFormat="0" applyBorder="0" applyAlignment="0" applyProtection="0">
      <alignment vertical="center"/>
    </xf>
    <xf numFmtId="0" fontId="8" fillId="12" borderId="0" applyNumberFormat="0" applyBorder="0" applyAlignment="0" applyProtection="0">
      <alignment vertical="center"/>
    </xf>
    <xf numFmtId="0" fontId="16" fillId="16" borderId="0" applyNumberFormat="0" applyBorder="0" applyAlignment="0" applyProtection="0">
      <alignment vertical="center"/>
    </xf>
    <xf numFmtId="0" fontId="8" fillId="11"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6" fillId="7" borderId="0" applyNumberFormat="0" applyBorder="0" applyAlignment="0" applyProtection="0">
      <alignment vertical="center"/>
    </xf>
    <xf numFmtId="0" fontId="16" fillId="14" borderId="0" applyNumberFormat="0" applyBorder="0" applyAlignment="0" applyProtection="0">
      <alignment vertical="center"/>
    </xf>
    <xf numFmtId="0" fontId="8" fillId="17" borderId="0" applyNumberFormat="0" applyBorder="0" applyAlignment="0" applyProtection="0">
      <alignment vertical="center"/>
    </xf>
    <xf numFmtId="0" fontId="8" fillId="4" borderId="0" applyNumberFormat="0" applyBorder="0" applyAlignment="0" applyProtection="0">
      <alignment vertical="center"/>
    </xf>
    <xf numFmtId="0" fontId="16" fillId="16" borderId="0" applyNumberFormat="0" applyBorder="0" applyAlignment="0" applyProtection="0">
      <alignment vertical="center"/>
    </xf>
    <xf numFmtId="0" fontId="8" fillId="6" borderId="0" applyNumberFormat="0" applyBorder="0" applyAlignment="0" applyProtection="0">
      <alignment vertical="center"/>
    </xf>
    <xf numFmtId="0" fontId="16" fillId="6" borderId="0" applyNumberFormat="0" applyBorder="0" applyAlignment="0" applyProtection="0">
      <alignment vertical="center"/>
    </xf>
    <xf numFmtId="0" fontId="16" fillId="9" borderId="0" applyNumberFormat="0" applyBorder="0" applyAlignment="0" applyProtection="0">
      <alignment vertical="center"/>
    </xf>
    <xf numFmtId="0" fontId="8" fillId="3" borderId="0" applyNumberFormat="0" applyBorder="0" applyAlignment="0" applyProtection="0">
      <alignment vertical="center"/>
    </xf>
    <xf numFmtId="0" fontId="16" fillId="9" borderId="0" applyNumberFormat="0" applyBorder="0" applyAlignment="0" applyProtection="0">
      <alignment vertical="center"/>
    </xf>
  </cellStyleXfs>
  <cellXfs count="22">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vertical="center"/>
    </xf>
    <xf numFmtId="0" fontId="2" fillId="0" borderId="0" xfId="0" applyFont="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0" fillId="0" borderId="1" xfId="0" applyBorder="1" applyAlignment="1">
      <alignment horizontal="center" vertical="center"/>
    </xf>
    <xf numFmtId="0" fontId="4"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0" fillId="0" borderId="1" xfId="0" applyBorder="1">
      <alignment vertical="center"/>
    </xf>
    <xf numFmtId="0" fontId="3" fillId="0" borderId="1" xfId="0" applyFont="1" applyBorder="1" applyAlignment="1">
      <alignment vertical="center"/>
    </xf>
    <xf numFmtId="0" fontId="0" fillId="0" borderId="1" xfId="0" applyBorder="1" applyAlignment="1">
      <alignment horizontal="left" vertical="center"/>
    </xf>
    <xf numFmtId="0" fontId="0" fillId="0" borderId="0" xfId="0" applyBorder="1">
      <alignment vertical="center"/>
    </xf>
    <xf numFmtId="0" fontId="0" fillId="0" borderId="0" xfId="0" applyBorder="1" applyAlignment="1">
      <alignment horizontal="left" vertical="center"/>
    </xf>
    <xf numFmtId="0" fontId="7" fillId="0" borderId="0" xfId="0" applyFont="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21"/>
  <sheetViews>
    <sheetView tabSelected="1" zoomScale="55" zoomScaleNormal="55" topLeftCell="A10" workbookViewId="0">
      <selection activeCell="A13" sqref="A13"/>
    </sheetView>
  </sheetViews>
  <sheetFormatPr defaultColWidth="8.89090909090909" defaultRowHeight="14"/>
  <cols>
    <col min="1" max="1" width="9.87272727272727" customWidth="1"/>
    <col min="2" max="3" width="11.8727272727273" customWidth="1"/>
    <col min="4" max="4" width="26.8727272727273" customWidth="1"/>
    <col min="5" max="6" width="11.8727272727273" customWidth="1"/>
    <col min="7" max="7" width="15.6272727272727" customWidth="1"/>
    <col min="8" max="8" width="25.3727272727273" style="1" customWidth="1"/>
  </cols>
  <sheetData>
    <row r="1" ht="25.5" spans="1:10">
      <c r="A1" s="2" t="s">
        <v>0</v>
      </c>
      <c r="B1" s="2"/>
      <c r="C1" s="2"/>
      <c r="D1" s="2"/>
      <c r="E1" s="2"/>
      <c r="F1" s="2"/>
      <c r="G1" s="2"/>
      <c r="H1" s="3"/>
      <c r="I1" s="21"/>
      <c r="J1" s="21"/>
    </row>
    <row r="2" ht="17.5" spans="1:10">
      <c r="A2" s="4" t="s">
        <v>1</v>
      </c>
      <c r="B2" s="4"/>
      <c r="C2" s="4"/>
      <c r="D2" s="4"/>
      <c r="E2" s="4"/>
      <c r="F2" s="4"/>
      <c r="G2" s="4"/>
      <c r="H2" s="5" t="s">
        <v>2</v>
      </c>
      <c r="I2" s="4"/>
      <c r="J2" s="4"/>
    </row>
    <row r="3" ht="17.5" spans="1:8">
      <c r="A3" s="6" t="s">
        <v>3</v>
      </c>
      <c r="B3" s="6" t="s">
        <v>4</v>
      </c>
      <c r="C3" s="6" t="s">
        <v>5</v>
      </c>
      <c r="D3" s="6" t="s">
        <v>6</v>
      </c>
      <c r="E3" s="6" t="s">
        <v>7</v>
      </c>
      <c r="F3" s="6" t="s">
        <v>8</v>
      </c>
      <c r="G3" s="6" t="s">
        <v>9</v>
      </c>
      <c r="H3" s="7" t="s">
        <v>10</v>
      </c>
    </row>
    <row r="4" ht="359" customHeight="1" spans="1:8">
      <c r="A4" s="8">
        <v>1</v>
      </c>
      <c r="B4" s="9"/>
      <c r="C4" s="9"/>
      <c r="D4" s="10" t="s">
        <v>11</v>
      </c>
      <c r="E4" s="11">
        <v>44.45</v>
      </c>
      <c r="F4" s="11"/>
      <c r="G4" s="12" t="s">
        <v>12</v>
      </c>
      <c r="H4" s="13" t="s">
        <v>13</v>
      </c>
    </row>
    <row r="5" ht="365" customHeight="1" spans="1:8">
      <c r="A5" s="8">
        <v>2</v>
      </c>
      <c r="B5" s="9"/>
      <c r="C5" s="9"/>
      <c r="D5" s="14" t="s">
        <v>14</v>
      </c>
      <c r="E5" s="11">
        <v>48.4</v>
      </c>
      <c r="F5" s="11"/>
      <c r="G5" s="12" t="s">
        <v>15</v>
      </c>
      <c r="H5" s="13" t="s">
        <v>16</v>
      </c>
    </row>
    <row r="6" ht="68" customHeight="1" spans="1:8">
      <c r="A6" s="8">
        <v>3</v>
      </c>
      <c r="B6" s="9"/>
      <c r="C6" s="9"/>
      <c r="D6" s="10" t="s">
        <v>17</v>
      </c>
      <c r="E6" s="12">
        <v>0.56</v>
      </c>
      <c r="F6" s="12"/>
      <c r="G6" s="12" t="s">
        <v>15</v>
      </c>
      <c r="H6" s="13" t="s">
        <v>18</v>
      </c>
    </row>
    <row r="7" ht="262" customHeight="1" spans="1:9">
      <c r="A7" s="8">
        <v>4</v>
      </c>
      <c r="B7" s="9"/>
      <c r="C7" s="9"/>
      <c r="D7" s="14" t="s">
        <v>19</v>
      </c>
      <c r="E7" s="11">
        <v>2</v>
      </c>
      <c r="F7" s="11"/>
      <c r="G7" s="11" t="s">
        <v>20</v>
      </c>
      <c r="H7" s="13" t="s">
        <v>21</v>
      </c>
      <c r="I7" t="s">
        <v>22</v>
      </c>
    </row>
    <row r="8" ht="122" customHeight="1" spans="1:8">
      <c r="A8" s="8">
        <v>5</v>
      </c>
      <c r="B8" s="9"/>
      <c r="C8" s="9"/>
      <c r="D8" s="14" t="s">
        <v>23</v>
      </c>
      <c r="E8" s="11">
        <v>20</v>
      </c>
      <c r="F8" s="11"/>
      <c r="G8" s="11" t="s">
        <v>20</v>
      </c>
      <c r="H8" s="13" t="s">
        <v>24</v>
      </c>
    </row>
    <row r="9" ht="364" spans="1:8">
      <c r="A9" s="8">
        <v>6</v>
      </c>
      <c r="B9" s="9"/>
      <c r="C9" s="9"/>
      <c r="D9" s="15" t="s">
        <v>25</v>
      </c>
      <c r="E9" s="12">
        <v>110</v>
      </c>
      <c r="F9" s="12"/>
      <c r="G9" s="12" t="s">
        <v>20</v>
      </c>
      <c r="H9" s="13" t="s">
        <v>26</v>
      </c>
    </row>
    <row r="10" ht="84" spans="1:8">
      <c r="A10" s="8">
        <v>7</v>
      </c>
      <c r="B10" s="16"/>
      <c r="C10" s="16"/>
      <c r="D10" s="12" t="s">
        <v>27</v>
      </c>
      <c r="E10" s="12">
        <v>4.5</v>
      </c>
      <c r="F10" s="12"/>
      <c r="G10" s="12" t="s">
        <v>20</v>
      </c>
      <c r="H10" s="13" t="s">
        <v>28</v>
      </c>
    </row>
    <row r="11" spans="1:8">
      <c r="A11" s="8">
        <v>8</v>
      </c>
      <c r="B11" s="16"/>
      <c r="C11" s="16"/>
      <c r="D11" s="10" t="s">
        <v>29</v>
      </c>
      <c r="E11" s="12">
        <v>1</v>
      </c>
      <c r="F11" s="12"/>
      <c r="G11" s="12" t="s">
        <v>20</v>
      </c>
      <c r="H11" s="13">
        <v>10000</v>
      </c>
    </row>
    <row r="12" ht="120" customHeight="1" spans="1:8">
      <c r="A12" s="8">
        <v>9</v>
      </c>
      <c r="B12" s="9"/>
      <c r="C12" s="9"/>
      <c r="D12" s="14" t="s">
        <v>30</v>
      </c>
      <c r="E12" s="11">
        <v>0.882</v>
      </c>
      <c r="F12" s="11"/>
      <c r="G12" s="11" t="s">
        <v>20</v>
      </c>
      <c r="H12" s="13" t="s">
        <v>31</v>
      </c>
    </row>
    <row r="13" ht="56" spans="1:8">
      <c r="A13" s="8">
        <v>10</v>
      </c>
      <c r="B13" s="16"/>
      <c r="C13" s="16"/>
      <c r="D13" s="12" t="s">
        <v>32</v>
      </c>
      <c r="E13" s="12">
        <v>1</v>
      </c>
      <c r="F13" s="12"/>
      <c r="G13" s="12" t="s">
        <v>20</v>
      </c>
      <c r="H13" s="13" t="s">
        <v>33</v>
      </c>
    </row>
    <row r="14" ht="17.5" spans="1:8">
      <c r="A14" s="8"/>
      <c r="B14" s="6" t="s">
        <v>34</v>
      </c>
      <c r="C14" s="17"/>
      <c r="D14" s="16"/>
      <c r="E14" s="16">
        <f>SUM(E4:E13)</f>
        <v>232.792</v>
      </c>
      <c r="F14" s="16"/>
      <c r="G14" s="16"/>
      <c r="H14" s="18"/>
    </row>
    <row r="15" ht="17.5" spans="1:8">
      <c r="A15" s="17"/>
      <c r="B15" s="19"/>
      <c r="C15" s="19"/>
      <c r="D15" s="19"/>
      <c r="E15" s="19"/>
      <c r="F15" s="19"/>
      <c r="G15" s="19"/>
      <c r="H15" s="20"/>
    </row>
    <row r="16" spans="1:8">
      <c r="A16" s="19"/>
      <c r="B16" s="19"/>
      <c r="C16" s="19"/>
      <c r="D16" s="19"/>
      <c r="E16" s="19"/>
      <c r="F16" s="19"/>
      <c r="G16" s="19"/>
      <c r="H16" s="20"/>
    </row>
    <row r="17" spans="1:8">
      <c r="A17" s="19"/>
      <c r="B17" s="19"/>
      <c r="C17" s="19"/>
      <c r="D17" s="19"/>
      <c r="E17" s="19"/>
      <c r="F17" s="19"/>
      <c r="G17" s="19"/>
      <c r="H17" s="20"/>
    </row>
    <row r="18" spans="1:8">
      <c r="A18" s="19"/>
      <c r="B18" s="19"/>
      <c r="C18" s="19"/>
      <c r="D18" s="19"/>
      <c r="E18" s="19"/>
      <c r="F18" s="19"/>
      <c r="G18" s="19"/>
      <c r="H18" s="20"/>
    </row>
    <row r="19" spans="1:8">
      <c r="A19" s="19"/>
      <c r="B19" s="19"/>
      <c r="C19" s="19"/>
      <c r="D19" s="19"/>
      <c r="E19" s="19"/>
      <c r="F19" s="19"/>
      <c r="G19" s="19"/>
      <c r="H19" s="20"/>
    </row>
    <row r="20" spans="1:3">
      <c r="A20" s="19"/>
      <c r="B20" s="19"/>
      <c r="C20" s="19"/>
    </row>
    <row r="21" spans="1:1">
      <c r="A21" s="19"/>
    </row>
  </sheetData>
  <mergeCells count="1">
    <mergeCell ref="A1:H1"/>
  </mergeCells>
  <printOptions horizontalCentered="1"/>
  <pageMargins left="0.751388888888889" right="0.751388888888889" top="0.629166666666667" bottom="0.668055555555556" header="0.511805555555556" footer="0.511805555555556"/>
  <pageSetup paperSize="9" scale="9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清风</cp:lastModifiedBy>
  <dcterms:created xsi:type="dcterms:W3CDTF">2018-08-28T03:10:00Z</dcterms:created>
  <dcterms:modified xsi:type="dcterms:W3CDTF">2024-09-13T06:30:25Z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2052-10.8.0.6253</vt:lpwstr>
  </property>
  <property fmtid="{D5CDD505-2E9C-101B-9397-08002B2CF9AE}" pid="3" name="ICV">
    <vt:lpwstr>386AB7DCB3364853AA385EAE3A5F6C89_12</vt:lpwstr>
  </property>
</Properties>
</file>